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20" windowHeight="11020"/>
  </bookViews>
  <sheets>
    <sheet name="Table 26" sheetId="26" r:id="rId1"/>
  </sheets>
  <calcPr calcId="145621"/>
</workbook>
</file>

<file path=xl/calcChain.xml><?xml version="1.0" encoding="utf-8"?>
<calcChain xmlns="http://schemas.openxmlformats.org/spreadsheetml/2006/main">
  <c r="D7" i="26" l="1"/>
  <c r="C4" i="26" l="1"/>
  <c r="G4" i="26" l="1"/>
  <c r="F7" i="26" l="1"/>
  <c r="F8" i="26"/>
  <c r="F9" i="26"/>
  <c r="F6" i="26"/>
  <c r="D4" i="26"/>
  <c r="E4" i="26"/>
  <c r="F4" i="26" l="1"/>
</calcChain>
</file>

<file path=xl/sharedStrings.xml><?xml version="1.0" encoding="utf-8"?>
<sst xmlns="http://schemas.openxmlformats.org/spreadsheetml/2006/main" count="28" uniqueCount="19">
  <si>
    <r>
      <rPr>
        <sz val="9"/>
        <rFont val="Times New Roman"/>
        <family val="1"/>
      </rPr>
      <t>в том числе:</t>
    </r>
  </si>
  <si>
    <r>
      <rPr>
        <sz val="9"/>
        <rFont val="Times New Roman"/>
        <family val="1"/>
      </rPr>
      <t>в тыс. рублей</t>
    </r>
  </si>
  <si>
    <r>
      <rPr>
        <sz val="9"/>
        <rFont val="Times New Roman"/>
        <family val="1"/>
      </rPr>
      <t>Кредиты коммерческих банков и иных кредитных организаций</t>
    </r>
  </si>
  <si>
    <r>
      <rPr>
        <sz val="9"/>
        <rFont val="Times New Roman"/>
        <family val="1"/>
      </rPr>
      <t>Бюджетные кредиты</t>
    </r>
  </si>
  <si>
    <r>
      <rPr>
        <sz val="9"/>
        <rFont val="Times New Roman"/>
        <family val="1"/>
      </rPr>
      <t>Государственные гарантии</t>
    </r>
  </si>
  <si>
    <r>
      <rPr>
        <sz val="9"/>
        <rFont val="Times New Roman"/>
        <family val="1"/>
      </rPr>
      <t>х</t>
    </r>
  </si>
  <si>
    <r>
      <rPr>
        <b/>
        <sz val="9"/>
        <rFont val="Times New Roman"/>
        <family val="1"/>
      </rPr>
      <t>Виды долговых обязательств</t>
    </r>
  </si>
  <si>
    <r>
      <rPr>
        <b/>
        <sz val="9"/>
        <rFont val="Times New Roman"/>
        <family val="1"/>
      </rPr>
      <t>По состоянию на начало отчетного года</t>
    </r>
  </si>
  <si>
    <r>
      <rPr>
        <b/>
        <sz val="9"/>
        <rFont val="Times New Roman"/>
        <family val="1"/>
      </rPr>
      <t>Привлечено</t>
    </r>
  </si>
  <si>
    <r>
      <rPr>
        <b/>
        <sz val="9"/>
        <rFont val="Times New Roman"/>
        <family val="1"/>
      </rPr>
      <t>Погашено</t>
    </r>
  </si>
  <si>
    <r>
      <rPr>
        <b/>
        <sz val="9"/>
        <rFont val="Times New Roman"/>
        <family val="1"/>
      </rPr>
      <t>По состоянию на конец отчетного года</t>
    </r>
  </si>
  <si>
    <r>
      <rPr>
        <b/>
        <sz val="9"/>
        <rFont val="Times New Roman"/>
        <family val="1"/>
      </rPr>
      <t>Расходы на обслуживание государственного долга</t>
    </r>
  </si>
  <si>
    <r>
      <rPr>
        <sz val="9"/>
        <rFont val="Times New Roman"/>
        <family val="1"/>
      </rPr>
      <t>Государственный внутренний долг - всего</t>
    </r>
  </si>
  <si>
    <r>
      <rPr>
        <sz val="9"/>
        <rFont val="Times New Roman"/>
        <family val="1"/>
      </rPr>
      <t>Государственные ценные бумаги</t>
    </r>
  </si>
  <si>
    <r>
      <rPr>
        <sz val="9"/>
        <rFont val="Times New Roman"/>
        <family val="1"/>
      </rPr>
      <t>Верхний предел государственного внутреннего долга</t>
    </r>
  </si>
  <si>
    <r>
      <rPr>
        <sz val="9"/>
        <rFont val="Times New Roman"/>
        <family val="1"/>
      </rPr>
      <t>в том числе по государственным гарантиям</t>
    </r>
  </si>
  <si>
    <r>
      <rPr>
        <sz val="9"/>
        <rFont val="Times New Roman"/>
        <family val="1"/>
      </rPr>
      <t>Уровень государственного долга, в % к налоговым и неналоговым доходам</t>
    </r>
  </si>
  <si>
    <t>Объем и структура государственного внутреннего долга Чувашской Республики, а также расходы на его обслуживание за 2022 год</t>
  </si>
  <si>
    <t>Обязательства в иностранной валюте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</si>
</sst>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#,##0.0"/>
  </numFmts>
  <fonts count="6" x14ac:knownFonts="1">
    <font>
      <sz val="10"/>
      <color rgb="FF000000"/>
      <name val="Times New Roman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166" fontId="0" fillId="0" borderId="1" xfId="0" applyNumberFormat="1" applyFill="1" applyBorder="1" applyAlignment="1">
      <alignment horizontal="right" wrapText="1"/>
    </xf>
    <xf numFmtId="164" fontId="0" fillId="0" borderId="1" xfId="0" applyNumberForma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top" wrapText="1"/>
    </xf>
    <xf numFmtId="165" fontId="0" fillId="0" borderId="1" xfId="0" applyNumberFormat="1" applyFill="1" applyBorder="1" applyAlignment="1">
      <alignment horizontal="right" vertical="center" wrapText="1"/>
    </xf>
    <xf numFmtId="166" fontId="0" fillId="0" borderId="1" xfId="0" applyNumberForma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2"/>
    </xf>
    <xf numFmtId="164" fontId="1" fillId="0" borderId="1" xfId="0" applyNumberFormat="1" applyFont="1" applyFill="1" applyBorder="1" applyAlignment="1">
      <alignment horizontal="center" vertical="top" wrapText="1"/>
    </xf>
    <xf numFmtId="166" fontId="0" fillId="0" borderId="1" xfId="0" applyNumberForma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vertical="top" wrapText="1" indent="12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"/>
  <sheetViews>
    <sheetView tabSelected="1" zoomScaleNormal="100" workbookViewId="0">
      <selection activeCell="A15" sqref="A15"/>
    </sheetView>
  </sheetViews>
  <sheetFormatPr defaultRowHeight="13" x14ac:dyDescent="0.3"/>
  <cols>
    <col min="1" max="1" width="11.796875" customWidth="1"/>
    <col min="2" max="2" width="57.296875" customWidth="1"/>
    <col min="3" max="3" width="20.69921875" customWidth="1"/>
    <col min="4" max="4" width="20.19921875" customWidth="1"/>
    <col min="5" max="6" width="21.296875" customWidth="1"/>
    <col min="7" max="7" width="18.796875" customWidth="1"/>
    <col min="8" max="8" width="4" customWidth="1"/>
    <col min="9" max="9" width="0.19921875" customWidth="1"/>
    <col min="10" max="22" width="9.296875" hidden="1" customWidth="1"/>
    <col min="23" max="23" width="9.796875" hidden="1" customWidth="1"/>
  </cols>
  <sheetData>
    <row r="1" spans="1:8" ht="31.5" customHeight="1" x14ac:dyDescent="0.3">
      <c r="A1" s="8" t="s">
        <v>17</v>
      </c>
      <c r="B1" s="8"/>
      <c r="C1" s="8"/>
      <c r="D1" s="8"/>
      <c r="E1" s="8"/>
      <c r="F1" s="8"/>
      <c r="G1" s="8"/>
      <c r="H1" s="8"/>
    </row>
    <row r="2" spans="1:8" ht="13" customHeight="1" x14ac:dyDescent="0.3">
      <c r="A2" s="1" t="s">
        <v>1</v>
      </c>
    </row>
    <row r="3" spans="1:8" ht="46" customHeight="1" x14ac:dyDescent="0.3">
      <c r="A3" s="14" t="s">
        <v>6</v>
      </c>
      <c r="B3" s="14"/>
      <c r="C3" s="2" t="s">
        <v>7</v>
      </c>
      <c r="D3" s="2" t="s">
        <v>8</v>
      </c>
      <c r="E3" s="2" t="s">
        <v>9</v>
      </c>
      <c r="F3" s="2" t="s">
        <v>10</v>
      </c>
      <c r="G3" s="15" t="s">
        <v>11</v>
      </c>
      <c r="H3" s="15"/>
    </row>
    <row r="4" spans="1:8" ht="15.65" customHeight="1" x14ac:dyDescent="0.3">
      <c r="A4" s="9" t="s">
        <v>12</v>
      </c>
      <c r="B4" s="9"/>
      <c r="C4" s="3">
        <f>C6+C7+C8+C9</f>
        <v>7967841.7999999998</v>
      </c>
      <c r="D4" s="3">
        <f t="shared" ref="D4:F4" si="0">D6+D7+D8+D9</f>
        <v>2669985.7000000002</v>
      </c>
      <c r="E4" s="3">
        <f t="shared" si="0"/>
        <v>26500</v>
      </c>
      <c r="F4" s="3">
        <f t="shared" si="0"/>
        <v>10611327.5</v>
      </c>
      <c r="G4" s="13">
        <f>G6+G7+G8</f>
        <v>30948.6</v>
      </c>
      <c r="H4" s="13"/>
    </row>
    <row r="5" spans="1:8" ht="18" customHeight="1" x14ac:dyDescent="0.3">
      <c r="A5" s="9" t="s">
        <v>0</v>
      </c>
      <c r="B5" s="9"/>
      <c r="C5" s="3"/>
      <c r="D5" s="3"/>
      <c r="E5" s="3"/>
      <c r="F5" s="3"/>
      <c r="G5" s="13"/>
      <c r="H5" s="13"/>
    </row>
    <row r="6" spans="1:8" ht="18" customHeight="1" x14ac:dyDescent="0.3">
      <c r="A6" s="11" t="s">
        <v>13</v>
      </c>
      <c r="B6" s="11"/>
      <c r="C6" s="3">
        <v>0</v>
      </c>
      <c r="D6" s="3">
        <v>0</v>
      </c>
      <c r="E6" s="3">
        <v>0</v>
      </c>
      <c r="F6" s="3">
        <f>C6+D6-E6</f>
        <v>0</v>
      </c>
      <c r="G6" s="13">
        <v>0</v>
      </c>
      <c r="H6" s="13"/>
    </row>
    <row r="7" spans="1:8" ht="15.65" customHeight="1" x14ac:dyDescent="0.3">
      <c r="A7" s="11" t="s">
        <v>3</v>
      </c>
      <c r="B7" s="11"/>
      <c r="C7" s="3">
        <v>7941341.7999999998</v>
      </c>
      <c r="D7" s="3">
        <f>1531985.7+1138000</f>
        <v>2669985.7000000002</v>
      </c>
      <c r="E7" s="3">
        <v>0</v>
      </c>
      <c r="F7" s="3">
        <f t="shared" ref="F7:F9" si="1">C7+D7-E7</f>
        <v>10611327.5</v>
      </c>
      <c r="G7" s="13">
        <v>30948.6</v>
      </c>
      <c r="H7" s="13"/>
    </row>
    <row r="8" spans="1:8" ht="18" customHeight="1" x14ac:dyDescent="0.3">
      <c r="A8" s="11" t="s">
        <v>2</v>
      </c>
      <c r="B8" s="11"/>
      <c r="C8" s="3">
        <v>0</v>
      </c>
      <c r="D8" s="3">
        <v>0</v>
      </c>
      <c r="E8" s="3">
        <v>0</v>
      </c>
      <c r="F8" s="3">
        <f t="shared" si="1"/>
        <v>0</v>
      </c>
      <c r="G8" s="13"/>
      <c r="H8" s="13"/>
    </row>
    <row r="9" spans="1:8" ht="15.65" customHeight="1" x14ac:dyDescent="0.3">
      <c r="A9" s="11" t="s">
        <v>4</v>
      </c>
      <c r="B9" s="11"/>
      <c r="C9" s="3">
        <v>26500</v>
      </c>
      <c r="D9" s="4">
        <v>0</v>
      </c>
      <c r="E9" s="7">
        <v>26500</v>
      </c>
      <c r="F9" s="3">
        <f t="shared" si="1"/>
        <v>0</v>
      </c>
      <c r="G9" s="12" t="s">
        <v>5</v>
      </c>
      <c r="H9" s="12"/>
    </row>
    <row r="10" spans="1:8" ht="15.65" customHeight="1" x14ac:dyDescent="0.3">
      <c r="A10" s="9" t="s">
        <v>14</v>
      </c>
      <c r="B10" s="9"/>
      <c r="C10" s="3">
        <v>7967841.7999999998</v>
      </c>
      <c r="D10" s="5" t="s">
        <v>5</v>
      </c>
      <c r="E10" s="5" t="s">
        <v>5</v>
      </c>
      <c r="F10" s="3">
        <v>10611327.5</v>
      </c>
      <c r="G10" s="10" t="s">
        <v>5</v>
      </c>
      <c r="H10" s="10"/>
    </row>
    <row r="11" spans="1:8" ht="15.65" customHeight="1" x14ac:dyDescent="0.3">
      <c r="A11" s="11" t="s">
        <v>15</v>
      </c>
      <c r="B11" s="11"/>
      <c r="C11" s="3">
        <v>26500</v>
      </c>
      <c r="D11" s="5" t="s">
        <v>5</v>
      </c>
      <c r="E11" s="5" t="s">
        <v>5</v>
      </c>
      <c r="F11" s="3">
        <v>0</v>
      </c>
      <c r="G11" s="10" t="s">
        <v>5</v>
      </c>
      <c r="H11" s="10"/>
    </row>
    <row r="12" spans="1:8" ht="25.4" customHeight="1" x14ac:dyDescent="0.3">
      <c r="A12" s="9" t="s">
        <v>16</v>
      </c>
      <c r="B12" s="9"/>
      <c r="C12" s="6">
        <v>0.219</v>
      </c>
      <c r="D12" s="5" t="s">
        <v>5</v>
      </c>
      <c r="E12" s="5" t="s">
        <v>5</v>
      </c>
      <c r="F12" s="6">
        <v>0.24199999999999999</v>
      </c>
      <c r="G12" s="10" t="s">
        <v>5</v>
      </c>
      <c r="H12" s="10"/>
    </row>
    <row r="14" spans="1:8" x14ac:dyDescent="0.3">
      <c r="A14" t="s">
        <v>18</v>
      </c>
    </row>
  </sheetData>
  <mergeCells count="21">
    <mergeCell ref="G3:H3"/>
    <mergeCell ref="A4:B4"/>
    <mergeCell ref="G4:H4"/>
    <mergeCell ref="A5:B5"/>
    <mergeCell ref="G5:H5"/>
    <mergeCell ref="A1:H1"/>
    <mergeCell ref="A12:B12"/>
    <mergeCell ref="G12:H12"/>
    <mergeCell ref="A9:B9"/>
    <mergeCell ref="G9:H9"/>
    <mergeCell ref="A10:B10"/>
    <mergeCell ref="G10:H10"/>
    <mergeCell ref="A11:B11"/>
    <mergeCell ref="G11:H11"/>
    <mergeCell ref="A6:B6"/>
    <mergeCell ref="G6:H6"/>
    <mergeCell ref="A7:B7"/>
    <mergeCell ref="G7:H7"/>
    <mergeCell ref="A8:B8"/>
    <mergeCell ref="G8:H8"/>
    <mergeCell ref="A3:B3"/>
  </mergeCells>
  <pageMargins left="0.7" right="0.7" top="0.75" bottom="0.75" header="0.3" footer="0.3"/>
  <pageSetup paperSize="9" scale="83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Тимофеева Ольга Ивановна</dc:creator>
  <cp:lastModifiedBy>Смирнов Игорь Николаевич</cp:lastModifiedBy>
  <cp:lastPrinted>2021-03-30T12:06:47Z</cp:lastPrinted>
  <dcterms:created xsi:type="dcterms:W3CDTF">2019-03-27T14:12:48Z</dcterms:created>
  <dcterms:modified xsi:type="dcterms:W3CDTF">2023-04-14T09:11:57Z</dcterms:modified>
</cp:coreProperties>
</file>